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Za sajt\"/>
    </mc:Choice>
  </mc:AlternateContent>
  <bookViews>
    <workbookView xWindow="0" yWindow="0" windowWidth="38400" windowHeight="17580"/>
  </bookViews>
  <sheets>
    <sheet name="IV 5" sheetId="38" r:id="rId1"/>
  </sheets>
  <definedNames>
    <definedName name="_xlnm.Print_Area" localSheetId="0">'IV 5'!$A$1:$V$49</definedName>
  </definedNames>
  <calcPr calcId="162913" iterateDelta="0"/>
</workbook>
</file>

<file path=xl/calcChain.xml><?xml version="1.0" encoding="utf-8"?>
<calcChain xmlns="http://schemas.openxmlformats.org/spreadsheetml/2006/main">
  <c r="P42" i="38" l="1"/>
  <c r="O42" i="38"/>
  <c r="L42" i="38"/>
  <c r="K42" i="38"/>
  <c r="H42" i="38"/>
  <c r="G42" i="38"/>
  <c r="D42" i="38"/>
  <c r="C42" i="38"/>
  <c r="P41" i="38"/>
  <c r="P43" i="38" s="1"/>
  <c r="O41" i="38"/>
  <c r="L41" i="38"/>
  <c r="K41" i="38"/>
  <c r="K43" i="38" s="1"/>
  <c r="H41" i="38"/>
  <c r="H43" i="38" s="1"/>
  <c r="G41" i="38"/>
  <c r="D41" i="38"/>
  <c r="D43" i="38" s="1"/>
  <c r="C41" i="38"/>
  <c r="C43" i="38" s="1"/>
  <c r="C44" i="38" s="1"/>
  <c r="U40" i="38"/>
  <c r="T40" i="38"/>
  <c r="V40" i="38" s="1"/>
  <c r="S40" i="38"/>
  <c r="R40" i="38"/>
  <c r="Q40" i="38"/>
  <c r="N40" i="38"/>
  <c r="M40" i="38"/>
  <c r="J40" i="38"/>
  <c r="I40" i="38"/>
  <c r="F40" i="38"/>
  <c r="E40" i="38"/>
  <c r="T39" i="38"/>
  <c r="V39" i="38" s="1"/>
  <c r="S39" i="38"/>
  <c r="U39" i="38" s="1"/>
  <c r="T30" i="38"/>
  <c r="S30" i="38"/>
  <c r="U30" i="38" s="1"/>
  <c r="R30" i="38"/>
  <c r="Q30" i="38"/>
  <c r="N30" i="38"/>
  <c r="M30" i="38"/>
  <c r="J30" i="38"/>
  <c r="I30" i="38"/>
  <c r="F30" i="38"/>
  <c r="E30" i="38"/>
  <c r="T29" i="38"/>
  <c r="V29" i="38" s="1"/>
  <c r="S29" i="38"/>
  <c r="R29" i="38"/>
  <c r="Q29" i="38"/>
  <c r="N29" i="38"/>
  <c r="M29" i="38"/>
  <c r="J29" i="38"/>
  <c r="I29" i="38"/>
  <c r="F29" i="38"/>
  <c r="E29" i="38"/>
  <c r="T28" i="38"/>
  <c r="V28" i="38" s="1"/>
  <c r="S28" i="38"/>
  <c r="R28" i="38"/>
  <c r="Q28" i="38"/>
  <c r="N28" i="38"/>
  <c r="M28" i="38"/>
  <c r="J28" i="38"/>
  <c r="I28" i="38"/>
  <c r="U28" i="38" s="1"/>
  <c r="F28" i="38"/>
  <c r="E28" i="38"/>
  <c r="T27" i="38"/>
  <c r="V27" i="38" s="1"/>
  <c r="S27" i="38"/>
  <c r="R27" i="38"/>
  <c r="Q27" i="38"/>
  <c r="N27" i="38"/>
  <c r="M27" i="38"/>
  <c r="J27" i="38"/>
  <c r="I27" i="38"/>
  <c r="F27" i="38"/>
  <c r="E27" i="38"/>
  <c r="T26" i="38"/>
  <c r="V26" i="38" s="1"/>
  <c r="S26" i="38"/>
  <c r="R26" i="38"/>
  <c r="Q26" i="38"/>
  <c r="N26" i="38"/>
  <c r="M26" i="38"/>
  <c r="J26" i="38"/>
  <c r="I26" i="38"/>
  <c r="U26" i="38" s="1"/>
  <c r="F26" i="38"/>
  <c r="E26" i="38"/>
  <c r="T25" i="38"/>
  <c r="V25" i="38" s="1"/>
  <c r="S25" i="38"/>
  <c r="R25" i="38"/>
  <c r="Q25" i="38"/>
  <c r="N25" i="38"/>
  <c r="M25" i="38"/>
  <c r="J25" i="38"/>
  <c r="I25" i="38"/>
  <c r="F25" i="38"/>
  <c r="E25" i="38"/>
  <c r="T24" i="38"/>
  <c r="S24" i="38"/>
  <c r="U24" i="38" s="1"/>
  <c r="R24" i="38"/>
  <c r="Q24" i="38"/>
  <c r="N24" i="38"/>
  <c r="M24" i="38"/>
  <c r="J24" i="38"/>
  <c r="I24" i="38"/>
  <c r="F24" i="38"/>
  <c r="E24" i="38"/>
  <c r="T23" i="38"/>
  <c r="S23" i="38"/>
  <c r="R23" i="38"/>
  <c r="Q23" i="38"/>
  <c r="N23" i="38"/>
  <c r="M23" i="38"/>
  <c r="J23" i="38"/>
  <c r="I23" i="38"/>
  <c r="F23" i="38"/>
  <c r="E23" i="38"/>
  <c r="T22" i="38"/>
  <c r="V22" i="38" s="1"/>
  <c r="S22" i="38"/>
  <c r="R22" i="38"/>
  <c r="Q22" i="38"/>
  <c r="N22" i="38"/>
  <c r="M22" i="38"/>
  <c r="J22" i="38"/>
  <c r="I22" i="38"/>
  <c r="F22" i="38"/>
  <c r="E22" i="38"/>
  <c r="T21" i="38"/>
  <c r="S21" i="38"/>
  <c r="S42" i="38" s="1"/>
  <c r="R21" i="38"/>
  <c r="Q21" i="38"/>
  <c r="N21" i="38"/>
  <c r="M21" i="38"/>
  <c r="M42" i="38" s="1"/>
  <c r="J21" i="38"/>
  <c r="F21" i="38"/>
  <c r="E21" i="38"/>
  <c r="E42" i="38" s="1"/>
  <c r="T19" i="38"/>
  <c r="V19" i="38" s="1"/>
  <c r="S19" i="38"/>
  <c r="Q19" i="38"/>
  <c r="M19" i="38"/>
  <c r="E19" i="38"/>
  <c r="S18" i="38"/>
  <c r="Q18" i="38"/>
  <c r="M18" i="38"/>
  <c r="I18" i="38"/>
  <c r="E18" i="38"/>
  <c r="S17" i="38"/>
  <c r="Q17" i="38"/>
  <c r="M17" i="38"/>
  <c r="I17" i="38"/>
  <c r="E17" i="38"/>
  <c r="T16" i="38"/>
  <c r="V16" i="38" s="1"/>
  <c r="S16" i="38"/>
  <c r="R16" i="38"/>
  <c r="Q16" i="38"/>
  <c r="N16" i="38"/>
  <c r="M16" i="38"/>
  <c r="J16" i="38"/>
  <c r="I16" i="38"/>
  <c r="F16" i="38"/>
  <c r="E16" i="38"/>
  <c r="V15" i="38"/>
  <c r="T15" i="38"/>
  <c r="S15" i="38"/>
  <c r="Q15" i="38"/>
  <c r="M15" i="38"/>
  <c r="I15" i="38"/>
  <c r="E15" i="38"/>
  <c r="V14" i="38"/>
  <c r="T14" i="38"/>
  <c r="S14" i="38"/>
  <c r="Q14" i="38"/>
  <c r="M14" i="38"/>
  <c r="E14" i="38"/>
  <c r="T13" i="38"/>
  <c r="V13" i="38" s="1"/>
  <c r="R13" i="38"/>
  <c r="Q13" i="38"/>
  <c r="N13" i="38"/>
  <c r="M13" i="38"/>
  <c r="J13" i="38"/>
  <c r="I13" i="38"/>
  <c r="F13" i="38"/>
  <c r="E13" i="38"/>
  <c r="T12" i="38"/>
  <c r="V12" i="38" s="1"/>
  <c r="S12" i="38"/>
  <c r="R12" i="38"/>
  <c r="Q12" i="38"/>
  <c r="N12" i="38"/>
  <c r="M12" i="38"/>
  <c r="J12" i="38"/>
  <c r="I12" i="38"/>
  <c r="F12" i="38"/>
  <c r="E12" i="38"/>
  <c r="T11" i="38"/>
  <c r="S11" i="38"/>
  <c r="U11" i="38" s="1"/>
  <c r="R11" i="38"/>
  <c r="Q11" i="38"/>
  <c r="N11" i="38"/>
  <c r="M11" i="38"/>
  <c r="J11" i="38"/>
  <c r="I11" i="38"/>
  <c r="F11" i="38"/>
  <c r="E11" i="38"/>
  <c r="T10" i="38"/>
  <c r="V10" i="38" s="1"/>
  <c r="S10" i="38"/>
  <c r="R10" i="38"/>
  <c r="Q10" i="38"/>
  <c r="N10" i="38"/>
  <c r="M10" i="38"/>
  <c r="J10" i="38"/>
  <c r="I10" i="38"/>
  <c r="F10" i="38"/>
  <c r="E10" i="38"/>
  <c r="T9" i="38"/>
  <c r="V9" i="38" s="1"/>
  <c r="S9" i="38"/>
  <c r="R9" i="38"/>
  <c r="Q9" i="38"/>
  <c r="N9" i="38"/>
  <c r="M9" i="38"/>
  <c r="J9" i="38"/>
  <c r="I9" i="38"/>
  <c r="F9" i="38"/>
  <c r="E9" i="38"/>
  <c r="T8" i="38"/>
  <c r="V8" i="38" s="1"/>
  <c r="S8" i="38"/>
  <c r="R8" i="38"/>
  <c r="Q8" i="38"/>
  <c r="N8" i="38"/>
  <c r="M8" i="38"/>
  <c r="J8" i="38"/>
  <c r="I8" i="38"/>
  <c r="F8" i="38"/>
  <c r="E8" i="38"/>
  <c r="T7" i="38"/>
  <c r="S7" i="38"/>
  <c r="R7" i="38"/>
  <c r="Q7" i="38"/>
  <c r="N7" i="38"/>
  <c r="M7" i="38"/>
  <c r="J7" i="38"/>
  <c r="I7" i="38"/>
  <c r="F7" i="38"/>
  <c r="E7" i="38"/>
  <c r="U15" i="38" l="1"/>
  <c r="U8" i="38"/>
  <c r="U10" i="38"/>
  <c r="U12" i="38"/>
  <c r="U23" i="38"/>
  <c r="U25" i="38"/>
  <c r="I41" i="38"/>
  <c r="I43" i="38" s="1"/>
  <c r="Q41" i="38"/>
  <c r="Q43" i="38" s="1"/>
  <c r="U7" i="38"/>
  <c r="V24" i="38"/>
  <c r="G43" i="38"/>
  <c r="G44" i="38" s="1"/>
  <c r="O43" i="38"/>
  <c r="O44" i="38" s="1"/>
  <c r="U16" i="38"/>
  <c r="U18" i="38"/>
  <c r="U19" i="38"/>
  <c r="J42" i="38"/>
  <c r="N41" i="38"/>
  <c r="E41" i="38"/>
  <c r="E43" i="38" s="1"/>
  <c r="S41" i="38"/>
  <c r="S43" i="38" s="1"/>
  <c r="U13" i="38"/>
  <c r="U17" i="38"/>
  <c r="F42" i="38"/>
  <c r="Q42" i="38"/>
  <c r="U21" i="38"/>
  <c r="V23" i="38"/>
  <c r="V11" i="38"/>
  <c r="F41" i="38"/>
  <c r="T41" i="38"/>
  <c r="M41" i="38"/>
  <c r="M43" i="38" s="1"/>
  <c r="J41" i="38"/>
  <c r="R41" i="38"/>
  <c r="U9" i="38"/>
  <c r="U14" i="38"/>
  <c r="I42" i="38"/>
  <c r="U27" i="38"/>
  <c r="U29" i="38"/>
  <c r="V30" i="38"/>
  <c r="N42" i="38"/>
  <c r="L43" i="38"/>
  <c r="K44" i="38" s="1"/>
  <c r="R42" i="38"/>
  <c r="T42" i="38"/>
  <c r="T43" i="38" s="1"/>
  <c r="U22" i="38"/>
  <c r="V7" i="38"/>
  <c r="V21" i="38"/>
  <c r="V42" i="38" s="1"/>
  <c r="V41" i="38" l="1"/>
  <c r="N43" i="38"/>
  <c r="M44" i="38" s="1"/>
  <c r="F43" i="38"/>
  <c r="U41" i="38"/>
  <c r="I44" i="38"/>
  <c r="E44" i="38"/>
  <c r="U42" i="38"/>
  <c r="U43" i="38" s="1"/>
  <c r="R43" i="38"/>
  <c r="Q44" i="38" s="1"/>
  <c r="J43" i="38"/>
  <c r="S44" i="38"/>
  <c r="V43" i="38"/>
  <c r="U44" i="38" s="1"/>
</calcChain>
</file>

<file path=xl/sharedStrings.xml><?xml version="1.0" encoding="utf-8"?>
<sst xmlns="http://schemas.openxmlformats.org/spreadsheetml/2006/main" count="100" uniqueCount="54">
  <si>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</si>
  <si>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</si>
  <si>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</si>
  <si>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</si>
  <si>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</si>
  <si>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</si>
  <si>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</si>
  <si>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</si>
  <si>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</si>
  <si>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</si>
  <si>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</si>
  <si>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</si>
  <si>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</si>
  <si>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</si>
  <si>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</si>
  <si>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</si>
  <si>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</si>
  <si>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</si>
  <si>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ЕКОНОМИЈА, ПРАВО И ТРГОВИНА</t>
  </si>
  <si>
    <t>Књиговодство</t>
  </si>
  <si>
    <t>Статистика</t>
  </si>
  <si>
    <t>Привредна математика</t>
  </si>
  <si>
    <t>Други страни језик</t>
  </si>
  <si>
    <t>Изборни предмет</t>
  </si>
  <si>
    <t>Пословна комуникација</t>
  </si>
  <si>
    <t>Финансијска математика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</si>
  <si>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</si>
  <si>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</si>
  <si>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Страни језик **</t>
  </si>
  <si>
    <t>Остали облици наставе ***</t>
  </si>
  <si>
    <t>Математика**</t>
  </si>
  <si>
    <t xml:space="preserve">Демократија и људска права </t>
  </si>
  <si>
    <t>Вјеронаука*</t>
  </si>
  <si>
    <t>Култура религија*</t>
  </si>
  <si>
    <t>Етика*</t>
  </si>
  <si>
    <t>Занимање: ПОСЛОВНО-ИНФОРМАТИЧКИ ТЕХНИЧАР</t>
  </si>
  <si>
    <t>Пословна економија **</t>
  </si>
  <si>
    <t>Основи економије</t>
  </si>
  <si>
    <t>Финансијска тржишта**</t>
  </si>
  <si>
    <t>Дигитални маркетинг</t>
  </si>
  <si>
    <t>Финансијско право</t>
  </si>
  <si>
    <t>Процеси развоја софтвера</t>
  </si>
  <si>
    <t>Предузетништво и иновације у ИТ</t>
  </si>
  <si>
    <t>Менаџмент информационих система**</t>
  </si>
  <si>
    <t>Јавне финансије</t>
  </si>
  <si>
    <t xml:space="preserve">Историја </t>
  </si>
  <si>
    <t>Пословна информатика**</t>
  </si>
  <si>
    <t>Пословно-информатичка обука</t>
  </si>
  <si>
    <t>Пословно право**</t>
  </si>
  <si>
    <t>Веб-дизајн**</t>
  </si>
  <si>
    <t>* Ученик бира између два предмета - Вјеронауке и Културе религија у првом разреду. Ако је одабрао Вјеронауку, изучава је четири године. Ако није одабрао Вјеронауку, онда у првом и другом разреду изучава Културу религија а у трећем и четвртом разреду изучава  Етику.</t>
  </si>
  <si>
    <t>Пројектна настава ****</t>
  </si>
  <si>
    <t>**** Планирана Годишњим програмом рада школе у складу са законом.</t>
  </si>
  <si>
    <t>Социологија и филозофија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</si>
</sst>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color indexed="8"/>
      <name val="Times New Roman"/>
      <family val="1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3" fillId="0" borderId="17" xfId="0" applyFont="1" applyBorder="1" applyProtection="1">
      <protection locked="0"/>
    </xf>
    <xf numFmtId="1" fontId="4" fillId="0" borderId="24" xfId="0" applyNumberFormat="1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  <protection locked="0"/>
    </xf>
    <xf numFmtId="1" fontId="2" fillId="0" borderId="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7" xfId="0" applyFont="1" applyBorder="1" applyAlignment="1" applyProtection="1">
      <alignment horizontal="center"/>
      <protection locked="0"/>
    </xf>
    <xf numFmtId="0" fontId="1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zoomScale="130" zoomScaleNormal="130" workbookViewId="0">
      <selection activeCell="B51" sqref="B51:B52"/>
    </sheetView>
  </sheetViews>
  <sheetFormatPr defaultRowHeight="12.75" x14ac:dyDescent="0.2"/>
  <cols>
    <col min="1" max="1" width="3.7109375" customWidth="1"/>
    <col min="2" max="2" width="38" customWidth="1"/>
    <col min="3" max="22" width="7.85546875" customWidth="1"/>
  </cols>
  <sheetData>
    <row r="1" spans="1:22" ht="12.75" customHeight="1" x14ac:dyDescent="0.2">
      <c r="A1" s="90" t="s">
        <v>18</v>
      </c>
      <c r="B1" s="91"/>
      <c r="C1" s="91"/>
      <c r="D1" s="91"/>
      <c r="E1" s="91"/>
      <c r="F1" s="91"/>
      <c r="G1" s="9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1"/>
      <c r="V1" s="2"/>
    </row>
    <row r="2" spans="1:22" ht="12.75" customHeight="1" x14ac:dyDescent="0.2">
      <c r="A2" s="92" t="s">
        <v>35</v>
      </c>
      <c r="B2" s="93"/>
      <c r="C2" s="93"/>
      <c r="D2" s="93"/>
      <c r="E2" s="93"/>
      <c r="F2" s="93"/>
      <c r="G2" s="9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1"/>
      <c r="V2" s="2"/>
    </row>
    <row r="3" spans="1:22" ht="13.5" thickBot="1" x14ac:dyDescent="0.25">
      <c r="A3" s="46"/>
      <c r="B3" s="7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1"/>
      <c r="V3" s="2"/>
    </row>
    <row r="4" spans="1:22" ht="13.5" customHeight="1" thickTop="1" x14ac:dyDescent="0.2">
      <c r="A4" s="94" t="s">
        <v>0</v>
      </c>
      <c r="B4" s="95"/>
      <c r="C4" s="76" t="s">
        <v>1</v>
      </c>
      <c r="D4" s="77"/>
      <c r="E4" s="77"/>
      <c r="F4" s="78"/>
      <c r="G4" s="79" t="s">
        <v>2</v>
      </c>
      <c r="H4" s="77"/>
      <c r="I4" s="77"/>
      <c r="J4" s="77"/>
      <c r="K4" s="76" t="s">
        <v>3</v>
      </c>
      <c r="L4" s="77"/>
      <c r="M4" s="77"/>
      <c r="N4" s="78"/>
      <c r="O4" s="79" t="s">
        <v>4</v>
      </c>
      <c r="P4" s="77"/>
      <c r="Q4" s="77"/>
      <c r="R4" s="77"/>
      <c r="S4" s="80" t="s">
        <v>5</v>
      </c>
      <c r="T4" s="81"/>
      <c r="U4" s="81"/>
      <c r="V4" s="82"/>
    </row>
    <row r="5" spans="1:22" ht="12.75" customHeight="1" x14ac:dyDescent="0.2">
      <c r="A5" s="96"/>
      <c r="B5" s="97"/>
      <c r="C5" s="89" t="s">
        <v>6</v>
      </c>
      <c r="D5" s="88"/>
      <c r="E5" s="85" t="s">
        <v>7</v>
      </c>
      <c r="F5" s="86"/>
      <c r="G5" s="87" t="s">
        <v>6</v>
      </c>
      <c r="H5" s="88"/>
      <c r="I5" s="85" t="s">
        <v>7</v>
      </c>
      <c r="J5" s="87"/>
      <c r="K5" s="89" t="s">
        <v>6</v>
      </c>
      <c r="L5" s="88"/>
      <c r="M5" s="85" t="s">
        <v>7</v>
      </c>
      <c r="N5" s="86"/>
      <c r="O5" s="87" t="s">
        <v>6</v>
      </c>
      <c r="P5" s="88"/>
      <c r="Q5" s="85" t="s">
        <v>7</v>
      </c>
      <c r="R5" s="87"/>
      <c r="S5" s="89" t="s">
        <v>6</v>
      </c>
      <c r="T5" s="88"/>
      <c r="U5" s="85" t="s">
        <v>7</v>
      </c>
      <c r="V5" s="86"/>
    </row>
    <row r="6" spans="1:22" ht="13.5" customHeight="1" thickBot="1" x14ac:dyDescent="0.25">
      <c r="A6" s="101" t="s">
        <v>8</v>
      </c>
      <c r="B6" s="102"/>
      <c r="C6" s="3" t="s">
        <v>9</v>
      </c>
      <c r="D6" s="4" t="s">
        <v>10</v>
      </c>
      <c r="E6" s="4" t="s">
        <v>9</v>
      </c>
      <c r="F6" s="5" t="s">
        <v>10</v>
      </c>
      <c r="G6" s="6" t="s">
        <v>9</v>
      </c>
      <c r="H6" s="4" t="s">
        <v>10</v>
      </c>
      <c r="I6" s="4" t="s">
        <v>9</v>
      </c>
      <c r="J6" s="74" t="s">
        <v>10</v>
      </c>
      <c r="K6" s="3" t="s">
        <v>9</v>
      </c>
      <c r="L6" s="4" t="s">
        <v>10</v>
      </c>
      <c r="M6" s="4" t="s">
        <v>9</v>
      </c>
      <c r="N6" s="5" t="s">
        <v>10</v>
      </c>
      <c r="O6" s="6" t="s">
        <v>9</v>
      </c>
      <c r="P6" s="4" t="s">
        <v>10</v>
      </c>
      <c r="Q6" s="4" t="s">
        <v>9</v>
      </c>
      <c r="R6" s="74" t="s">
        <v>10</v>
      </c>
      <c r="S6" s="57" t="s">
        <v>9</v>
      </c>
      <c r="T6" s="58" t="s">
        <v>10</v>
      </c>
      <c r="U6" s="58" t="s">
        <v>9</v>
      </c>
      <c r="V6" s="59" t="s">
        <v>10</v>
      </c>
    </row>
    <row r="7" spans="1:22" x14ac:dyDescent="0.2">
      <c r="A7" s="47">
        <v>1</v>
      </c>
      <c r="B7" s="41" t="s">
        <v>11</v>
      </c>
      <c r="C7" s="27">
        <v>3</v>
      </c>
      <c r="D7" s="28"/>
      <c r="E7" s="21">
        <f>IF(C7&gt;0,C7*34, " ")</f>
        <v>102</v>
      </c>
      <c r="F7" s="22" t="str">
        <f>IF(D7&gt;0,D7*34, " ")</f>
        <v xml:space="preserve"> </v>
      </c>
      <c r="G7" s="33">
        <v>3</v>
      </c>
      <c r="H7" s="28"/>
      <c r="I7" s="21">
        <f>IF(G7&gt;0,G7*34, " ")</f>
        <v>102</v>
      </c>
      <c r="J7" s="22" t="str">
        <f>IF(H7&gt;0,H7*34, " ")</f>
        <v xml:space="preserve"> </v>
      </c>
      <c r="K7" s="27">
        <v>3</v>
      </c>
      <c r="L7" s="28"/>
      <c r="M7" s="21">
        <f>IF(K7&gt;0,K7*34, " ")</f>
        <v>102</v>
      </c>
      <c r="N7" s="22" t="str">
        <f>IF(L7&gt;0,L7*34, " ")</f>
        <v xml:space="preserve"> </v>
      </c>
      <c r="O7" s="33">
        <v>3</v>
      </c>
      <c r="P7" s="28"/>
      <c r="Q7" s="21">
        <f>IF(O7&gt;0, O7*32, " ")</f>
        <v>96</v>
      </c>
      <c r="R7" s="22" t="str">
        <f>IF(P7&gt;0,P7*32, " ")</f>
        <v xml:space="preserve"> </v>
      </c>
      <c r="S7" s="56">
        <f>IF(C7+G7+K7+O7&gt;0,C7+G7+K7+O7, " ")</f>
        <v>12</v>
      </c>
      <c r="T7" s="25" t="str">
        <f>IF(D7+H7+L7+P7&gt;0, D7+H7+L7+P7, " ")</f>
        <v xml:space="preserve"> </v>
      </c>
      <c r="U7" s="25">
        <f>IF(S7&lt;&gt;" ", (IF(E7&lt;&gt;" ", E7, 0)+IF(I7&lt;&gt;" ", I7, 0)+IF(M7&lt;&gt;" ", M7, 0)+IF(Q7&lt;&gt;" ", Q7, 0)), " ")</f>
        <v>402</v>
      </c>
      <c r="V7" s="49" t="str">
        <f>IF(T7&lt;&gt;" ", (IF(F7&lt;&gt;" ", F7, 0)+IF(J7&lt;&gt;" ", J7, 0)+IF(N7&lt;&gt;" ", N7, 0)+IF(R7&lt;&gt;" ", R7, 0)), " ")</f>
        <v xml:space="preserve"> </v>
      </c>
    </row>
    <row r="8" spans="1:22" x14ac:dyDescent="0.2">
      <c r="A8" s="47">
        <v>2</v>
      </c>
      <c r="B8" s="42" t="s">
        <v>28</v>
      </c>
      <c r="C8" s="30">
        <v>2</v>
      </c>
      <c r="D8" s="31"/>
      <c r="E8" s="23">
        <f>IF(C8&gt;0,C8*34, " ")</f>
        <v>68</v>
      </c>
      <c r="F8" s="24" t="str">
        <f>IF(D8&gt;0,D8*34, " ")</f>
        <v xml:space="preserve"> </v>
      </c>
      <c r="G8" s="34">
        <v>2</v>
      </c>
      <c r="H8" s="31"/>
      <c r="I8" s="23">
        <f>IF(G8&gt;0,G8*34, " ")</f>
        <v>68</v>
      </c>
      <c r="J8" s="24" t="str">
        <f>IF(H8&gt;0,H8*34, " ")</f>
        <v xml:space="preserve"> </v>
      </c>
      <c r="K8" s="30">
        <v>2</v>
      </c>
      <c r="L8" s="31"/>
      <c r="M8" s="23">
        <f>IF(K8&gt;0,K8*34, " ")</f>
        <v>68</v>
      </c>
      <c r="N8" s="24" t="str">
        <f>IF(L8&gt;0,L8*34, " ")</f>
        <v xml:space="preserve"> </v>
      </c>
      <c r="O8" s="34">
        <v>2</v>
      </c>
      <c r="P8" s="31"/>
      <c r="Q8" s="23">
        <f>IF(O8&gt;0,O8*32, " ")</f>
        <v>64</v>
      </c>
      <c r="R8" s="24" t="str">
        <f>IF(P8&gt;0,P8*34, " ")</f>
        <v xml:space="preserve"> </v>
      </c>
      <c r="S8" s="54">
        <f t="shared" ref="S8:S16" si="0">IF(C8+G8+K8+O8&gt;0,C8+G8+K8+O8, " ")</f>
        <v>8</v>
      </c>
      <c r="T8" s="23" t="str">
        <f t="shared" ref="T8:T16" si="1">IF(D8+H8+L8+P8&gt;0, D8+H8+L8+P8, " ")</f>
        <v xml:space="preserve"> </v>
      </c>
      <c r="U8" s="23">
        <f t="shared" ref="U8:V18" si="2">IF(S8&lt;&gt;" ", (IF(E8&lt;&gt;" ", E8, 0)+IF(I8&lt;&gt;" ", I8, 0)+IF(M8&lt;&gt;" ", M8, 0)+IF(Q8&lt;&gt;" ", Q8, 0)), " ")</f>
        <v>268</v>
      </c>
      <c r="V8" s="24" t="str">
        <f t="shared" si="2"/>
        <v xml:space="preserve"> </v>
      </c>
    </row>
    <row r="9" spans="1:22" x14ac:dyDescent="0.2">
      <c r="A9" s="47">
        <v>3</v>
      </c>
      <c r="B9" s="42" t="s">
        <v>12</v>
      </c>
      <c r="C9" s="30">
        <v>2</v>
      </c>
      <c r="D9" s="31"/>
      <c r="E9" s="23">
        <f t="shared" ref="E9:F18" si="3">IF(C9&gt;0,C9*34, " ")</f>
        <v>68</v>
      </c>
      <c r="F9" s="24" t="str">
        <f t="shared" si="3"/>
        <v xml:space="preserve"> </v>
      </c>
      <c r="G9" s="31">
        <v>2</v>
      </c>
      <c r="H9" s="31"/>
      <c r="I9" s="23">
        <f t="shared" ref="I9:J13" si="4">IF(G9&gt;0,G9*34, " ")</f>
        <v>68</v>
      </c>
      <c r="J9" s="24" t="str">
        <f t="shared" si="4"/>
        <v xml:space="preserve"> </v>
      </c>
      <c r="K9" s="30">
        <v>2</v>
      </c>
      <c r="L9" s="31"/>
      <c r="M9" s="23">
        <f t="shared" ref="M9:N14" si="5">IF(K9&gt;0,K9*34, " ")</f>
        <v>68</v>
      </c>
      <c r="N9" s="24" t="str">
        <f t="shared" si="5"/>
        <v xml:space="preserve"> </v>
      </c>
      <c r="O9" s="34">
        <v>2</v>
      </c>
      <c r="P9" s="31"/>
      <c r="Q9" s="23">
        <f t="shared" ref="Q9:R19" si="6">IF(O9&gt;0,O9*32, " ")</f>
        <v>64</v>
      </c>
      <c r="R9" s="24" t="str">
        <f t="shared" si="6"/>
        <v xml:space="preserve"> </v>
      </c>
      <c r="S9" s="54">
        <f t="shared" si="0"/>
        <v>8</v>
      </c>
      <c r="T9" s="23" t="str">
        <f t="shared" si="1"/>
        <v xml:space="preserve"> </v>
      </c>
      <c r="U9" s="23">
        <f t="shared" si="2"/>
        <v>268</v>
      </c>
      <c r="V9" s="24" t="str">
        <f t="shared" si="2"/>
        <v xml:space="preserve"> </v>
      </c>
    </row>
    <row r="10" spans="1:22" x14ac:dyDescent="0.2">
      <c r="A10" s="47">
        <v>4</v>
      </c>
      <c r="B10" s="43" t="s">
        <v>30</v>
      </c>
      <c r="C10" s="30">
        <v>3</v>
      </c>
      <c r="D10" s="31"/>
      <c r="E10" s="23">
        <f t="shared" si="3"/>
        <v>102</v>
      </c>
      <c r="F10" s="24" t="str">
        <f t="shared" si="3"/>
        <v xml:space="preserve"> </v>
      </c>
      <c r="G10" s="31">
        <v>3</v>
      </c>
      <c r="H10" s="31"/>
      <c r="I10" s="23">
        <f t="shared" si="4"/>
        <v>102</v>
      </c>
      <c r="J10" s="24" t="str">
        <f t="shared" si="4"/>
        <v xml:space="preserve"> </v>
      </c>
      <c r="K10" s="51">
        <v>3</v>
      </c>
      <c r="L10" s="31"/>
      <c r="M10" s="23">
        <f t="shared" si="5"/>
        <v>102</v>
      </c>
      <c r="N10" s="24" t="str">
        <f t="shared" si="5"/>
        <v xml:space="preserve"> </v>
      </c>
      <c r="O10" s="34">
        <v>3</v>
      </c>
      <c r="P10" s="31"/>
      <c r="Q10" s="23">
        <f t="shared" si="6"/>
        <v>96</v>
      </c>
      <c r="R10" s="24" t="str">
        <f t="shared" si="6"/>
        <v xml:space="preserve"> </v>
      </c>
      <c r="S10" s="54">
        <f t="shared" si="0"/>
        <v>12</v>
      </c>
      <c r="T10" s="23" t="str">
        <f t="shared" si="1"/>
        <v xml:space="preserve"> </v>
      </c>
      <c r="U10" s="23">
        <f t="shared" si="2"/>
        <v>402</v>
      </c>
      <c r="V10" s="24" t="str">
        <f t="shared" si="2"/>
        <v xml:space="preserve"> </v>
      </c>
    </row>
    <row r="11" spans="1:22" x14ac:dyDescent="0.2">
      <c r="A11" s="47">
        <v>5</v>
      </c>
      <c r="B11" s="43" t="s">
        <v>17</v>
      </c>
      <c r="C11" s="30"/>
      <c r="D11" s="31">
        <v>2</v>
      </c>
      <c r="E11" s="23" t="str">
        <f t="shared" si="3"/>
        <v xml:space="preserve"> </v>
      </c>
      <c r="F11" s="24">
        <f t="shared" si="3"/>
        <v>68</v>
      </c>
      <c r="G11" s="31"/>
      <c r="H11" s="31"/>
      <c r="I11" s="23" t="str">
        <f t="shared" si="4"/>
        <v xml:space="preserve"> </v>
      </c>
      <c r="J11" s="24" t="str">
        <f t="shared" si="4"/>
        <v xml:space="preserve"> </v>
      </c>
      <c r="K11" s="30"/>
      <c r="L11" s="31"/>
      <c r="M11" s="23" t="str">
        <f t="shared" si="5"/>
        <v xml:space="preserve"> </v>
      </c>
      <c r="N11" s="24" t="str">
        <f t="shared" si="5"/>
        <v xml:space="preserve"> </v>
      </c>
      <c r="O11" s="34"/>
      <c r="P11" s="31"/>
      <c r="Q11" s="23" t="str">
        <f t="shared" si="6"/>
        <v xml:space="preserve"> </v>
      </c>
      <c r="R11" s="24" t="str">
        <f t="shared" si="6"/>
        <v xml:space="preserve"> </v>
      </c>
      <c r="S11" s="54" t="str">
        <f t="shared" si="0"/>
        <v xml:space="preserve"> </v>
      </c>
      <c r="T11" s="23">
        <f t="shared" si="1"/>
        <v>2</v>
      </c>
      <c r="U11" s="23" t="str">
        <f t="shared" si="2"/>
        <v xml:space="preserve"> </v>
      </c>
      <c r="V11" s="24">
        <f t="shared" si="2"/>
        <v>68</v>
      </c>
    </row>
    <row r="12" spans="1:22" x14ac:dyDescent="0.2">
      <c r="A12" s="47">
        <v>6</v>
      </c>
      <c r="B12" s="42" t="s">
        <v>45</v>
      </c>
      <c r="C12" s="30">
        <v>2</v>
      </c>
      <c r="D12" s="31"/>
      <c r="E12" s="23">
        <f t="shared" si="3"/>
        <v>68</v>
      </c>
      <c r="F12" s="24" t="str">
        <f t="shared" si="3"/>
        <v xml:space="preserve"> </v>
      </c>
      <c r="G12" s="31"/>
      <c r="H12" s="31"/>
      <c r="I12" s="23" t="str">
        <f t="shared" si="4"/>
        <v xml:space="preserve"> </v>
      </c>
      <c r="J12" s="24" t="str">
        <f t="shared" si="4"/>
        <v xml:space="preserve"> </v>
      </c>
      <c r="K12" s="30"/>
      <c r="L12" s="31"/>
      <c r="M12" s="23" t="str">
        <f t="shared" si="5"/>
        <v xml:space="preserve"> </v>
      </c>
      <c r="N12" s="24" t="str">
        <f t="shared" si="5"/>
        <v xml:space="preserve"> </v>
      </c>
      <c r="O12" s="34"/>
      <c r="P12" s="31"/>
      <c r="Q12" s="23" t="str">
        <f t="shared" si="6"/>
        <v xml:space="preserve"> </v>
      </c>
      <c r="R12" s="24" t="str">
        <f t="shared" si="6"/>
        <v xml:space="preserve"> </v>
      </c>
      <c r="S12" s="54">
        <f t="shared" si="0"/>
        <v>2</v>
      </c>
      <c r="T12" s="23" t="str">
        <f t="shared" si="1"/>
        <v xml:space="preserve"> </v>
      </c>
      <c r="U12" s="23">
        <f t="shared" si="2"/>
        <v>68</v>
      </c>
      <c r="V12" s="24" t="str">
        <f t="shared" si="2"/>
        <v xml:space="preserve"> </v>
      </c>
    </row>
    <row r="13" spans="1:22" x14ac:dyDescent="0.2">
      <c r="A13" s="47">
        <v>7</v>
      </c>
      <c r="B13" s="42" t="s">
        <v>31</v>
      </c>
      <c r="C13" s="30"/>
      <c r="D13" s="31"/>
      <c r="E13" s="23" t="str">
        <f t="shared" si="3"/>
        <v xml:space="preserve"> </v>
      </c>
      <c r="F13" s="24" t="str">
        <f t="shared" si="3"/>
        <v xml:space="preserve"> </v>
      </c>
      <c r="G13" s="31"/>
      <c r="H13" s="31"/>
      <c r="I13" s="23" t="str">
        <f t="shared" si="4"/>
        <v xml:space="preserve"> </v>
      </c>
      <c r="J13" s="24" t="str">
        <f t="shared" si="4"/>
        <v xml:space="preserve"> </v>
      </c>
      <c r="K13" s="30">
        <v>2</v>
      </c>
      <c r="L13" s="31"/>
      <c r="M13" s="23">
        <f t="shared" si="5"/>
        <v>68</v>
      </c>
      <c r="N13" s="24" t="str">
        <f t="shared" si="5"/>
        <v xml:space="preserve"> </v>
      </c>
      <c r="O13" s="34"/>
      <c r="P13" s="31"/>
      <c r="Q13" s="23" t="str">
        <f t="shared" si="6"/>
        <v xml:space="preserve"> </v>
      </c>
      <c r="R13" s="24" t="str">
        <f t="shared" si="6"/>
        <v xml:space="preserve"> </v>
      </c>
      <c r="S13" s="54">
        <v>2</v>
      </c>
      <c r="T13" s="23" t="str">
        <f t="shared" si="1"/>
        <v xml:space="preserve"> </v>
      </c>
      <c r="U13" s="23">
        <f t="shared" si="2"/>
        <v>68</v>
      </c>
      <c r="V13" s="24" t="str">
        <f t="shared" si="2"/>
        <v xml:space="preserve"> </v>
      </c>
    </row>
    <row r="14" spans="1:22" x14ac:dyDescent="0.2">
      <c r="A14" s="47">
        <v>8</v>
      </c>
      <c r="B14" s="29" t="s">
        <v>24</v>
      </c>
      <c r="C14" s="30"/>
      <c r="D14" s="31"/>
      <c r="E14" s="23" t="str">
        <f t="shared" si="3"/>
        <v xml:space="preserve"> </v>
      </c>
      <c r="F14" s="24"/>
      <c r="G14" s="31">
        <v>2</v>
      </c>
      <c r="H14" s="31"/>
      <c r="I14" s="23">
        <v>68</v>
      </c>
      <c r="J14" s="24"/>
      <c r="K14" s="30"/>
      <c r="L14" s="31"/>
      <c r="M14" s="23" t="str">
        <f t="shared" si="5"/>
        <v xml:space="preserve"> </v>
      </c>
      <c r="N14" s="24"/>
      <c r="O14" s="34"/>
      <c r="P14" s="31"/>
      <c r="Q14" s="23" t="str">
        <f t="shared" si="6"/>
        <v xml:space="preserve"> </v>
      </c>
      <c r="R14" s="24"/>
      <c r="S14" s="54">
        <f t="shared" si="0"/>
        <v>2</v>
      </c>
      <c r="T14" s="23" t="str">
        <f t="shared" si="1"/>
        <v xml:space="preserve"> </v>
      </c>
      <c r="U14" s="23">
        <f t="shared" si="2"/>
        <v>68</v>
      </c>
      <c r="V14" s="24" t="str">
        <f t="shared" si="2"/>
        <v xml:space="preserve"> </v>
      </c>
    </row>
    <row r="15" spans="1:22" x14ac:dyDescent="0.2">
      <c r="A15" s="47">
        <v>9</v>
      </c>
      <c r="B15" s="29" t="s">
        <v>53</v>
      </c>
      <c r="C15" s="30"/>
      <c r="D15" s="31"/>
      <c r="E15" s="23" t="str">
        <f t="shared" si="3"/>
        <v xml:space="preserve"> </v>
      </c>
      <c r="F15" s="24"/>
      <c r="G15" s="31"/>
      <c r="H15" s="31"/>
      <c r="I15" s="23" t="str">
        <f>IF(G15&gt;0,G15*34, " ")</f>
        <v xml:space="preserve"> </v>
      </c>
      <c r="J15" s="24"/>
      <c r="K15" s="30"/>
      <c r="L15" s="31"/>
      <c r="M15" s="23" t="str">
        <f>IF(K15&gt;0,K15*34, " ")</f>
        <v xml:space="preserve"> </v>
      </c>
      <c r="N15" s="24"/>
      <c r="O15" s="34">
        <v>2</v>
      </c>
      <c r="P15" s="31"/>
      <c r="Q15" s="23">
        <f t="shared" si="6"/>
        <v>64</v>
      </c>
      <c r="R15" s="24"/>
      <c r="S15" s="54">
        <f t="shared" si="0"/>
        <v>2</v>
      </c>
      <c r="T15" s="23" t="str">
        <f t="shared" si="1"/>
        <v xml:space="preserve"> </v>
      </c>
      <c r="U15" s="23">
        <f t="shared" si="2"/>
        <v>64</v>
      </c>
      <c r="V15" s="24" t="str">
        <f t="shared" si="2"/>
        <v xml:space="preserve"> </v>
      </c>
    </row>
    <row r="16" spans="1:22" x14ac:dyDescent="0.2">
      <c r="A16" s="47">
        <v>10</v>
      </c>
      <c r="B16" s="32" t="s">
        <v>22</v>
      </c>
      <c r="C16" s="30">
        <v>2</v>
      </c>
      <c r="D16" s="31"/>
      <c r="E16" s="23">
        <f t="shared" si="3"/>
        <v>68</v>
      </c>
      <c r="F16" s="24" t="str">
        <f t="shared" si="3"/>
        <v xml:space="preserve"> </v>
      </c>
      <c r="G16" s="31">
        <v>2</v>
      </c>
      <c r="H16" s="31"/>
      <c r="I16" s="23">
        <f t="shared" ref="I16:J18" si="7">IF(G16&gt;0,G16*34, " ")</f>
        <v>68</v>
      </c>
      <c r="J16" s="24" t="str">
        <f t="shared" si="7"/>
        <v xml:space="preserve"> </v>
      </c>
      <c r="K16" s="30">
        <v>2</v>
      </c>
      <c r="L16" s="31"/>
      <c r="M16" s="23">
        <f t="shared" ref="M16:N19" si="8">IF(K16&gt;0,K16*34, " ")</f>
        <v>68</v>
      </c>
      <c r="N16" s="24" t="str">
        <f t="shared" si="8"/>
        <v xml:space="preserve"> </v>
      </c>
      <c r="O16" s="34">
        <v>2</v>
      </c>
      <c r="P16" s="31"/>
      <c r="Q16" s="23">
        <f t="shared" si="6"/>
        <v>64</v>
      </c>
      <c r="R16" s="24" t="str">
        <f t="shared" si="6"/>
        <v xml:space="preserve"> </v>
      </c>
      <c r="S16" s="63">
        <f t="shared" si="0"/>
        <v>8</v>
      </c>
      <c r="T16" s="23" t="str">
        <f t="shared" si="1"/>
        <v xml:space="preserve"> </v>
      </c>
      <c r="U16" s="23">
        <f t="shared" si="2"/>
        <v>268</v>
      </c>
      <c r="V16" s="24" t="str">
        <f t="shared" si="2"/>
        <v xml:space="preserve"> </v>
      </c>
    </row>
    <row r="17" spans="1:22" x14ac:dyDescent="0.2">
      <c r="A17" s="47">
        <v>11</v>
      </c>
      <c r="B17" s="41" t="s">
        <v>32</v>
      </c>
      <c r="C17" s="30">
        <v>1</v>
      </c>
      <c r="D17" s="31"/>
      <c r="E17" s="23">
        <f t="shared" si="3"/>
        <v>34</v>
      </c>
      <c r="F17" s="24"/>
      <c r="G17" s="31">
        <v>1</v>
      </c>
      <c r="H17" s="31"/>
      <c r="I17" s="23">
        <f t="shared" si="7"/>
        <v>34</v>
      </c>
      <c r="J17" s="24"/>
      <c r="K17" s="30">
        <v>1</v>
      </c>
      <c r="L17" s="31"/>
      <c r="M17" s="23">
        <f t="shared" si="8"/>
        <v>34</v>
      </c>
      <c r="N17" s="24"/>
      <c r="O17" s="34">
        <v>1</v>
      </c>
      <c r="P17" s="31"/>
      <c r="Q17" s="23">
        <f t="shared" si="6"/>
        <v>32</v>
      </c>
      <c r="R17" s="24"/>
      <c r="S17" s="56">
        <f t="shared" ref="S17:S18" si="9">C17+G17+K17+O17</f>
        <v>4</v>
      </c>
      <c r="T17" s="25"/>
      <c r="U17" s="25">
        <f t="shared" si="2"/>
        <v>134</v>
      </c>
      <c r="V17" s="49"/>
    </row>
    <row r="18" spans="1:22" x14ac:dyDescent="0.2">
      <c r="A18" s="47">
        <v>12</v>
      </c>
      <c r="B18" s="68" t="s">
        <v>33</v>
      </c>
      <c r="C18" s="30">
        <v>1</v>
      </c>
      <c r="D18" s="31"/>
      <c r="E18" s="23">
        <f t="shared" si="3"/>
        <v>34</v>
      </c>
      <c r="F18" s="24"/>
      <c r="G18" s="31">
        <v>1</v>
      </c>
      <c r="H18" s="31"/>
      <c r="I18" s="23">
        <f t="shared" si="7"/>
        <v>34</v>
      </c>
      <c r="J18" s="24"/>
      <c r="K18" s="30"/>
      <c r="L18" s="31"/>
      <c r="M18" s="23" t="str">
        <f t="shared" si="8"/>
        <v xml:space="preserve"> </v>
      </c>
      <c r="N18" s="24"/>
      <c r="O18" s="34"/>
      <c r="P18" s="31"/>
      <c r="Q18" s="23" t="str">
        <f t="shared" si="6"/>
        <v xml:space="preserve"> </v>
      </c>
      <c r="R18" s="24"/>
      <c r="S18" s="54">
        <f t="shared" si="9"/>
        <v>2</v>
      </c>
      <c r="T18" s="66"/>
      <c r="U18" s="23">
        <f t="shared" si="2"/>
        <v>68</v>
      </c>
      <c r="V18" s="67"/>
    </row>
    <row r="19" spans="1:22" ht="13.5" thickBot="1" x14ac:dyDescent="0.25">
      <c r="A19" s="47">
        <v>13</v>
      </c>
      <c r="B19" s="29" t="s">
        <v>34</v>
      </c>
      <c r="C19" s="30"/>
      <c r="D19" s="31"/>
      <c r="E19" s="23" t="str">
        <f>IF(C19&gt;0,C19*34, " ")</f>
        <v xml:space="preserve"> </v>
      </c>
      <c r="F19" s="24"/>
      <c r="G19" s="31"/>
      <c r="H19" s="31"/>
      <c r="I19" s="23"/>
      <c r="J19" s="24"/>
      <c r="K19" s="30">
        <v>1</v>
      </c>
      <c r="L19" s="31"/>
      <c r="M19" s="23">
        <f t="shared" si="8"/>
        <v>34</v>
      </c>
      <c r="N19" s="24"/>
      <c r="O19" s="34">
        <v>1</v>
      </c>
      <c r="P19" s="31"/>
      <c r="Q19" s="23">
        <f t="shared" si="6"/>
        <v>32</v>
      </c>
      <c r="R19" s="24"/>
      <c r="S19" s="62">
        <f>C19+G19+K19+O19</f>
        <v>2</v>
      </c>
      <c r="T19" s="61">
        <f>D19+H19+L19+P19</f>
        <v>0</v>
      </c>
      <c r="U19" s="61">
        <f>IF(S19&lt;&gt;" ", (IF(E19&lt;&gt;" ", E19, 0)+IF(I19&lt;&gt;" ", I19, 0)+IF(M19&lt;&gt;" ", M19, 0)+IF(Q19&lt;&gt;" ", Q19, 0)), " ")</f>
        <v>66</v>
      </c>
      <c r="V19" s="55">
        <f>IF(T19&lt;&gt;" ", (IF(F19&lt;&gt;" ", F19, 0)+IF(J19&lt;&gt;" ", J19, 0)+IF(N19&lt;&gt;" ", N19, 0)+IF(R19&lt;&gt;" ", R19, 0)), " ")</f>
        <v>0</v>
      </c>
    </row>
    <row r="20" spans="1:22" ht="13.5" customHeight="1" thickBot="1" x14ac:dyDescent="0.25">
      <c r="A20" s="103" t="s">
        <v>13</v>
      </c>
      <c r="B20" s="104"/>
      <c r="C20" s="8" t="s">
        <v>9</v>
      </c>
      <c r="D20" s="9" t="s">
        <v>10</v>
      </c>
      <c r="E20" s="9" t="s">
        <v>9</v>
      </c>
      <c r="F20" s="10" t="s">
        <v>10</v>
      </c>
      <c r="G20" s="11" t="s">
        <v>9</v>
      </c>
      <c r="H20" s="9" t="s">
        <v>10</v>
      </c>
      <c r="I20" s="9" t="s">
        <v>9</v>
      </c>
      <c r="J20" s="12" t="s">
        <v>10</v>
      </c>
      <c r="K20" s="8" t="s">
        <v>9</v>
      </c>
      <c r="L20" s="9" t="s">
        <v>10</v>
      </c>
      <c r="M20" s="9" t="s">
        <v>9</v>
      </c>
      <c r="N20" s="10" t="s">
        <v>10</v>
      </c>
      <c r="O20" s="11" t="s">
        <v>9</v>
      </c>
      <c r="P20" s="9" t="s">
        <v>10</v>
      </c>
      <c r="Q20" s="9" t="s">
        <v>9</v>
      </c>
      <c r="R20" s="10" t="s">
        <v>10</v>
      </c>
      <c r="S20" s="8" t="s">
        <v>9</v>
      </c>
      <c r="T20" s="9" t="s">
        <v>10</v>
      </c>
      <c r="U20" s="9" t="s">
        <v>9</v>
      </c>
      <c r="V20" s="10" t="s">
        <v>10</v>
      </c>
    </row>
    <row r="21" spans="1:22" x14ac:dyDescent="0.2">
      <c r="A21" s="47">
        <v>1</v>
      </c>
      <c r="B21" s="26" t="s">
        <v>36</v>
      </c>
      <c r="C21" s="35">
        <v>2</v>
      </c>
      <c r="D21" s="36"/>
      <c r="E21" s="21">
        <f>IF(C21&gt;0,C21*34, " ")</f>
        <v>68</v>
      </c>
      <c r="F21" s="22" t="str">
        <f>IF(D21&gt;0,D21*34, " ")</f>
        <v xml:space="preserve"> </v>
      </c>
      <c r="G21" s="36">
        <v>2</v>
      </c>
      <c r="H21" s="36"/>
      <c r="I21" s="21">
        <v>68</v>
      </c>
      <c r="J21" s="22" t="str">
        <f>IF(H21&gt;0,H21*34, " ")</f>
        <v xml:space="preserve"> </v>
      </c>
      <c r="K21" s="39">
        <v>2</v>
      </c>
      <c r="L21" s="40"/>
      <c r="M21" s="21">
        <f>IF(K21&gt;0,K21*34, " ")</f>
        <v>68</v>
      </c>
      <c r="N21" s="22" t="str">
        <f>IF(L21&gt;0,L21*34, " ")</f>
        <v xml:space="preserve"> </v>
      </c>
      <c r="O21" s="38"/>
      <c r="P21" s="50"/>
      <c r="Q21" s="21" t="str">
        <f>IF(O21&gt;0, O21*32, " ")</f>
        <v xml:space="preserve"> </v>
      </c>
      <c r="R21" s="22" t="str">
        <f>IF(P21&gt;0,P21*32, " ")</f>
        <v xml:space="preserve"> </v>
      </c>
      <c r="S21" s="56">
        <f>IF(C21+G21+K21+O21&gt;0,C21+G21+K21+O21, " ")</f>
        <v>6</v>
      </c>
      <c r="T21" s="25" t="str">
        <f>IF(D21+H21+L21+P21&gt;0, D21+H21+L21+P21, " ")</f>
        <v xml:space="preserve"> </v>
      </c>
      <c r="U21" s="25">
        <f>IF(S21&lt;&gt;" ", (IF(E21&lt;&gt;" ", E21, 0)+IF(I21&lt;&gt;" ", I21, 0)+IF(M21&lt;&gt;" ", M21, 0)+IF(Q21&lt;&gt;" ", Q21, 0)), " ")</f>
        <v>204</v>
      </c>
      <c r="V21" s="49" t="str">
        <f>IF(T21&lt;&gt;" ", (IF(F21&lt;&gt;" ", F21, 0)+IF(J21&lt;&gt;" ", J21, 0)+IF(N21&lt;&gt;" ", N21, 0)+IF(R21&lt;&gt;" ", R21, 0)), " ")</f>
        <v xml:space="preserve"> </v>
      </c>
    </row>
    <row r="22" spans="1:22" x14ac:dyDescent="0.2">
      <c r="A22" s="47">
        <v>2</v>
      </c>
      <c r="B22" s="29" t="s">
        <v>37</v>
      </c>
      <c r="C22" s="37">
        <v>2</v>
      </c>
      <c r="D22" s="38"/>
      <c r="E22" s="23">
        <f>IF(C22&gt;0,C22*34, " ")</f>
        <v>68</v>
      </c>
      <c r="F22" s="24" t="str">
        <f>IF(D22&gt;0,D22*34, " ")</f>
        <v xml:space="preserve"> </v>
      </c>
      <c r="G22" s="38">
        <v>2</v>
      </c>
      <c r="H22" s="38"/>
      <c r="I22" s="23">
        <f>IF(G22&gt;0,G22*34, " ")</f>
        <v>68</v>
      </c>
      <c r="J22" s="24" t="str">
        <f>IF(H22&gt;0,H22*34, " ")</f>
        <v xml:space="preserve"> </v>
      </c>
      <c r="K22" s="37">
        <v>2</v>
      </c>
      <c r="L22" s="38"/>
      <c r="M22" s="23">
        <f>IF(K22&gt;0,K22*34, " ")</f>
        <v>68</v>
      </c>
      <c r="N22" s="24" t="str">
        <f>IF(L22&gt;0,L22*34, " ")</f>
        <v xml:space="preserve"> </v>
      </c>
      <c r="O22" s="38"/>
      <c r="P22" s="38"/>
      <c r="Q22" s="23" t="str">
        <f>IF(O22&gt;0,O22*34, " ")</f>
        <v xml:space="preserve"> </v>
      </c>
      <c r="R22" s="24" t="str">
        <f>IF(P22&gt;0,P22*34, " ")</f>
        <v xml:space="preserve"> </v>
      </c>
      <c r="S22" s="54">
        <f t="shared" ref="S22:S40" si="10">IF(C22+G22+K22+O22&gt;0,C22+G22+K22+O22, " ")</f>
        <v>6</v>
      </c>
      <c r="T22" s="23" t="str">
        <f t="shared" ref="T22:T40" si="11">IF(D22+H22+L22+P22&gt;0, D22+H22+L22+P22, " ")</f>
        <v xml:space="preserve"> </v>
      </c>
      <c r="U22" s="23">
        <f t="shared" ref="U22:V40" si="12">IF(S22&lt;&gt;" ", (IF(E22&lt;&gt;" ", E22, 0)+IF(I22&lt;&gt;" ", I22, 0)+IF(M22&lt;&gt;" ", M22, 0)+IF(Q22&lt;&gt;" ", Q22, 0)), " ")</f>
        <v>204</v>
      </c>
      <c r="V22" s="24" t="str">
        <f t="shared" si="12"/>
        <v xml:space="preserve"> </v>
      </c>
    </row>
    <row r="23" spans="1:22" x14ac:dyDescent="0.2">
      <c r="A23" s="47">
        <v>3</v>
      </c>
      <c r="B23" s="29" t="s">
        <v>19</v>
      </c>
      <c r="C23" s="37">
        <v>2</v>
      </c>
      <c r="D23" s="38">
        <v>2</v>
      </c>
      <c r="E23" s="23">
        <f t="shared" ref="E23:F40" si="13">IF(C23&gt;0,C23*34, " ")</f>
        <v>68</v>
      </c>
      <c r="F23" s="24">
        <f t="shared" si="13"/>
        <v>68</v>
      </c>
      <c r="G23" s="38">
        <v>2</v>
      </c>
      <c r="H23" s="38">
        <v>2</v>
      </c>
      <c r="I23" s="23">
        <f t="shared" ref="I23:J40" si="14">IF(G23&gt;0,G23*34, " ")</f>
        <v>68</v>
      </c>
      <c r="J23" s="24">
        <f t="shared" si="14"/>
        <v>68</v>
      </c>
      <c r="K23" s="37">
        <v>2</v>
      </c>
      <c r="L23" s="75">
        <v>2</v>
      </c>
      <c r="M23" s="23">
        <f t="shared" ref="M23:N40" si="15">IF(K23&gt;0,K23*34, " ")</f>
        <v>68</v>
      </c>
      <c r="N23" s="24">
        <f t="shared" si="15"/>
        <v>68</v>
      </c>
      <c r="O23" s="38">
        <v>2</v>
      </c>
      <c r="P23" s="50"/>
      <c r="Q23" s="23">
        <f t="shared" ref="Q23:R40" si="16">IF(O23&gt;0,O23*32, " ")</f>
        <v>64</v>
      </c>
      <c r="R23" s="24" t="str">
        <f t="shared" si="16"/>
        <v xml:space="preserve"> </v>
      </c>
      <c r="S23" s="54">
        <f t="shared" si="10"/>
        <v>8</v>
      </c>
      <c r="T23" s="23">
        <f t="shared" si="11"/>
        <v>6</v>
      </c>
      <c r="U23" s="23">
        <f t="shared" si="12"/>
        <v>268</v>
      </c>
      <c r="V23" s="24">
        <f t="shared" si="12"/>
        <v>204</v>
      </c>
    </row>
    <row r="24" spans="1:22" x14ac:dyDescent="0.2">
      <c r="A24" s="47">
        <v>4</v>
      </c>
      <c r="B24" s="43" t="s">
        <v>46</v>
      </c>
      <c r="C24" s="30"/>
      <c r="D24" s="31">
        <v>2</v>
      </c>
      <c r="E24" s="23" t="str">
        <f t="shared" si="13"/>
        <v xml:space="preserve"> </v>
      </c>
      <c r="F24" s="24">
        <f t="shared" si="13"/>
        <v>68</v>
      </c>
      <c r="G24" s="31"/>
      <c r="H24" s="31">
        <v>2</v>
      </c>
      <c r="I24" s="23" t="str">
        <f t="shared" si="14"/>
        <v xml:space="preserve"> </v>
      </c>
      <c r="J24" s="24">
        <f t="shared" si="14"/>
        <v>68</v>
      </c>
      <c r="K24" s="30"/>
      <c r="L24" s="31"/>
      <c r="M24" s="23" t="str">
        <f t="shared" si="15"/>
        <v xml:space="preserve"> </v>
      </c>
      <c r="N24" s="24" t="str">
        <f t="shared" si="15"/>
        <v xml:space="preserve"> </v>
      </c>
      <c r="O24" s="34"/>
      <c r="P24" s="31"/>
      <c r="Q24" s="23" t="str">
        <f t="shared" si="16"/>
        <v xml:space="preserve"> </v>
      </c>
      <c r="R24" s="24" t="str">
        <f t="shared" si="16"/>
        <v xml:space="preserve"> </v>
      </c>
      <c r="S24" s="54" t="str">
        <f t="shared" si="10"/>
        <v xml:space="preserve"> </v>
      </c>
      <c r="T24" s="23">
        <f>IF(D24+H24+L24+P24&gt;0, D24+H24+L24+P24, " ")</f>
        <v>4</v>
      </c>
      <c r="U24" s="23" t="str">
        <f t="shared" si="12"/>
        <v xml:space="preserve"> </v>
      </c>
      <c r="V24" s="24">
        <f t="shared" si="12"/>
        <v>136</v>
      </c>
    </row>
    <row r="25" spans="1:22" x14ac:dyDescent="0.2">
      <c r="A25" s="47">
        <v>5</v>
      </c>
      <c r="B25" s="43" t="s">
        <v>21</v>
      </c>
      <c r="C25" s="30"/>
      <c r="D25" s="31"/>
      <c r="E25" s="23" t="str">
        <f t="shared" si="13"/>
        <v xml:space="preserve"> </v>
      </c>
      <c r="F25" s="24" t="str">
        <f t="shared" si="13"/>
        <v xml:space="preserve"> </v>
      </c>
      <c r="G25" s="31">
        <v>2</v>
      </c>
      <c r="H25" s="31"/>
      <c r="I25" s="23">
        <f t="shared" si="14"/>
        <v>68</v>
      </c>
      <c r="J25" s="24" t="str">
        <f t="shared" si="14"/>
        <v xml:space="preserve"> </v>
      </c>
      <c r="K25" s="51"/>
      <c r="L25" s="31"/>
      <c r="M25" s="23" t="str">
        <f t="shared" si="15"/>
        <v xml:space="preserve"> </v>
      </c>
      <c r="N25" s="24" t="str">
        <f t="shared" si="15"/>
        <v xml:space="preserve"> </v>
      </c>
      <c r="O25" s="34"/>
      <c r="P25" s="31"/>
      <c r="Q25" s="23" t="str">
        <f t="shared" si="16"/>
        <v xml:space="preserve"> </v>
      </c>
      <c r="R25" s="24" t="str">
        <f t="shared" si="16"/>
        <v xml:space="preserve"> </v>
      </c>
      <c r="S25" s="54">
        <f t="shared" si="10"/>
        <v>2</v>
      </c>
      <c r="T25" s="23" t="str">
        <f t="shared" si="11"/>
        <v xml:space="preserve"> </v>
      </c>
      <c r="U25" s="23">
        <f t="shared" si="12"/>
        <v>68</v>
      </c>
      <c r="V25" s="24" t="str">
        <f t="shared" si="12"/>
        <v xml:space="preserve"> </v>
      </c>
    </row>
    <row r="26" spans="1:22" x14ac:dyDescent="0.2">
      <c r="A26" s="47">
        <v>6</v>
      </c>
      <c r="B26" s="29" t="s">
        <v>25</v>
      </c>
      <c r="C26" s="37"/>
      <c r="D26" s="38"/>
      <c r="E26" s="23" t="str">
        <f t="shared" si="13"/>
        <v xml:space="preserve"> </v>
      </c>
      <c r="F26" s="24" t="str">
        <f t="shared" si="13"/>
        <v xml:space="preserve"> </v>
      </c>
      <c r="G26" s="38"/>
      <c r="H26" s="38"/>
      <c r="I26" s="23" t="str">
        <f t="shared" si="14"/>
        <v xml:space="preserve"> </v>
      </c>
      <c r="J26" s="24" t="str">
        <f t="shared" si="14"/>
        <v xml:space="preserve"> </v>
      </c>
      <c r="K26" s="37">
        <v>2</v>
      </c>
      <c r="L26" s="38"/>
      <c r="M26" s="23">
        <f t="shared" si="15"/>
        <v>68</v>
      </c>
      <c r="N26" s="24" t="str">
        <f t="shared" si="15"/>
        <v xml:space="preserve"> </v>
      </c>
      <c r="O26" s="38"/>
      <c r="P26" s="38"/>
      <c r="Q26" s="23" t="str">
        <f t="shared" si="16"/>
        <v xml:space="preserve"> </v>
      </c>
      <c r="R26" s="24" t="str">
        <f t="shared" si="16"/>
        <v xml:space="preserve"> </v>
      </c>
      <c r="S26" s="54">
        <f t="shared" si="10"/>
        <v>2</v>
      </c>
      <c r="T26" s="23" t="str">
        <f t="shared" si="11"/>
        <v xml:space="preserve"> </v>
      </c>
      <c r="U26" s="23">
        <f t="shared" si="12"/>
        <v>68</v>
      </c>
      <c r="V26" s="24" t="str">
        <f t="shared" si="12"/>
        <v xml:space="preserve"> </v>
      </c>
    </row>
    <row r="27" spans="1:22" x14ac:dyDescent="0.2">
      <c r="A27" s="47">
        <v>7</v>
      </c>
      <c r="B27" s="29" t="s">
        <v>38</v>
      </c>
      <c r="C27" s="37"/>
      <c r="D27" s="38"/>
      <c r="E27" s="23" t="str">
        <f>IF(C27&gt;0,C27*34, " ")</f>
        <v xml:space="preserve"> </v>
      </c>
      <c r="F27" s="24" t="str">
        <f>IF(D27&gt;0,D27*34, " ")</f>
        <v xml:space="preserve"> </v>
      </c>
      <c r="G27" s="38"/>
      <c r="H27" s="38"/>
      <c r="I27" s="23" t="str">
        <f>IF(G27&gt;0,G27*34, " ")</f>
        <v xml:space="preserve"> </v>
      </c>
      <c r="J27" s="24" t="str">
        <f>IF(H27&gt;0,H27*34, " ")</f>
        <v xml:space="preserve"> </v>
      </c>
      <c r="K27" s="37"/>
      <c r="L27" s="38"/>
      <c r="M27" s="23" t="str">
        <f>IF(K27&gt;0,K27*34, " ")</f>
        <v xml:space="preserve"> </v>
      </c>
      <c r="N27" s="24" t="str">
        <f>IF(L27&gt;0,L27*34, " ")</f>
        <v xml:space="preserve"> </v>
      </c>
      <c r="O27" s="38">
        <v>2</v>
      </c>
      <c r="P27" s="38"/>
      <c r="Q27" s="23">
        <f>IF(O27&gt;0,O27*32, " ")</f>
        <v>64</v>
      </c>
      <c r="R27" s="24" t="str">
        <f>IF(P27&gt;0,P27*32, " ")</f>
        <v xml:space="preserve"> </v>
      </c>
      <c r="S27" s="54">
        <f t="shared" si="10"/>
        <v>2</v>
      </c>
      <c r="T27" s="23" t="str">
        <f t="shared" si="11"/>
        <v xml:space="preserve"> </v>
      </c>
      <c r="U27" s="23">
        <f t="shared" si="12"/>
        <v>64</v>
      </c>
      <c r="V27" s="24" t="str">
        <f t="shared" si="12"/>
        <v xml:space="preserve"> </v>
      </c>
    </row>
    <row r="28" spans="1:22" x14ac:dyDescent="0.2">
      <c r="A28" s="47">
        <v>8</v>
      </c>
      <c r="B28" s="29" t="s">
        <v>20</v>
      </c>
      <c r="C28" s="37"/>
      <c r="D28" s="38"/>
      <c r="E28" s="23" t="str">
        <f>IF(C28&gt;0,C28*34, " ")</f>
        <v xml:space="preserve"> </v>
      </c>
      <c r="F28" s="24" t="str">
        <f>IF(D28&gt;0,D28*34, " ")</f>
        <v xml:space="preserve"> </v>
      </c>
      <c r="G28" s="38"/>
      <c r="H28" s="38"/>
      <c r="I28" s="23" t="str">
        <f>IF(G28&gt;0,G28*34, " ")</f>
        <v xml:space="preserve"> </v>
      </c>
      <c r="J28" s="24" t="str">
        <f>IF(H28&gt;0,H28*34, " ")</f>
        <v xml:space="preserve"> </v>
      </c>
      <c r="K28" s="37"/>
      <c r="L28" s="38"/>
      <c r="M28" s="23" t="str">
        <f>IF(K28&gt;0,K28*34, " ")</f>
        <v xml:space="preserve"> </v>
      </c>
      <c r="N28" s="24" t="str">
        <f>IF(L28&gt;0,L28*34, " ")</f>
        <v xml:space="preserve"> </v>
      </c>
      <c r="O28" s="38">
        <v>2</v>
      </c>
      <c r="P28" s="38"/>
      <c r="Q28" s="23">
        <f>IF(O28&gt;0,O28*32, " ")</f>
        <v>64</v>
      </c>
      <c r="R28" s="24" t="str">
        <f>IF(P28&gt;0,P28*32, " ")</f>
        <v xml:space="preserve"> </v>
      </c>
      <c r="S28" s="54">
        <f>IF(C28+G28+K28+O28&gt;0,C28+G28+K28+O28, " ")</f>
        <v>2</v>
      </c>
      <c r="T28" s="23" t="str">
        <f>IF(D28+H28+L28+P28&gt;0, D28+H28+L28+P28, " ")</f>
        <v xml:space="preserve"> </v>
      </c>
      <c r="U28" s="23">
        <f>IF(S28&lt;&gt;" ", (IF(E28&lt;&gt;" ", E28, 0)+IF(I28&lt;&gt;" ", I28, 0)+IF(M28&lt;&gt;" ", M28, 0)+IF(Q28&lt;&gt;" ", Q28, 0)), " ")</f>
        <v>64</v>
      </c>
      <c r="V28" s="24" t="str">
        <f>IF(T28&lt;&gt;" ", (IF(F28&lt;&gt;" ", F28, 0)+IF(J28&lt;&gt;" ", J28, 0)+IF(N28&lt;&gt;" ", N28, 0)+IF(R28&lt;&gt;" ", R28, 0)), " ")</f>
        <v xml:space="preserve"> </v>
      </c>
    </row>
    <row r="29" spans="1:22" x14ac:dyDescent="0.2">
      <c r="A29" s="47">
        <v>9</v>
      </c>
      <c r="B29" s="29" t="s">
        <v>39</v>
      </c>
      <c r="C29" s="37"/>
      <c r="D29" s="38"/>
      <c r="E29" s="23" t="str">
        <f t="shared" si="13"/>
        <v xml:space="preserve"> </v>
      </c>
      <c r="F29" s="24" t="str">
        <f t="shared" si="13"/>
        <v xml:space="preserve"> </v>
      </c>
      <c r="G29" s="38"/>
      <c r="H29" s="38"/>
      <c r="I29" s="23" t="str">
        <f t="shared" si="14"/>
        <v xml:space="preserve"> </v>
      </c>
      <c r="J29" s="24" t="str">
        <f t="shared" si="14"/>
        <v xml:space="preserve"> </v>
      </c>
      <c r="K29" s="37">
        <v>2</v>
      </c>
      <c r="L29" s="38"/>
      <c r="M29" s="23">
        <f t="shared" si="15"/>
        <v>68</v>
      </c>
      <c r="N29" s="24" t="str">
        <f t="shared" si="15"/>
        <v xml:space="preserve"> </v>
      </c>
      <c r="O29" s="38"/>
      <c r="P29" s="38"/>
      <c r="Q29" s="23" t="str">
        <f t="shared" si="16"/>
        <v xml:space="preserve"> </v>
      </c>
      <c r="R29" s="24" t="str">
        <f t="shared" si="16"/>
        <v xml:space="preserve"> </v>
      </c>
      <c r="S29" s="54">
        <f t="shared" si="10"/>
        <v>2</v>
      </c>
      <c r="T29" s="23" t="str">
        <f t="shared" si="11"/>
        <v xml:space="preserve"> </v>
      </c>
      <c r="U29" s="23">
        <f t="shared" si="12"/>
        <v>68</v>
      </c>
      <c r="V29" s="24" t="str">
        <f t="shared" si="12"/>
        <v xml:space="preserve"> </v>
      </c>
    </row>
    <row r="30" spans="1:22" x14ac:dyDescent="0.2">
      <c r="A30" s="47">
        <v>10</v>
      </c>
      <c r="B30" s="29" t="s">
        <v>47</v>
      </c>
      <c r="C30" s="37"/>
      <c r="D30" s="38">
        <v>2</v>
      </c>
      <c r="E30" s="23" t="str">
        <f t="shared" si="13"/>
        <v xml:space="preserve"> </v>
      </c>
      <c r="F30" s="24">
        <f t="shared" si="13"/>
        <v>68</v>
      </c>
      <c r="G30" s="38"/>
      <c r="H30" s="38">
        <v>3</v>
      </c>
      <c r="I30" s="23" t="str">
        <f t="shared" si="14"/>
        <v xml:space="preserve"> </v>
      </c>
      <c r="J30" s="24">
        <f t="shared" si="14"/>
        <v>102</v>
      </c>
      <c r="K30" s="37"/>
      <c r="L30" s="38">
        <v>2</v>
      </c>
      <c r="M30" s="23" t="str">
        <f t="shared" si="15"/>
        <v xml:space="preserve"> </v>
      </c>
      <c r="N30" s="24">
        <f t="shared" si="15"/>
        <v>68</v>
      </c>
      <c r="O30" s="38"/>
      <c r="P30" s="38">
        <v>2</v>
      </c>
      <c r="Q30" s="23" t="str">
        <f t="shared" si="16"/>
        <v xml:space="preserve"> </v>
      </c>
      <c r="R30" s="24">
        <f t="shared" si="16"/>
        <v>64</v>
      </c>
      <c r="S30" s="54" t="str">
        <f t="shared" si="10"/>
        <v xml:space="preserve"> </v>
      </c>
      <c r="T30" s="23">
        <f t="shared" si="11"/>
        <v>9</v>
      </c>
      <c r="U30" s="23" t="str">
        <f t="shared" si="12"/>
        <v xml:space="preserve"> </v>
      </c>
      <c r="V30" s="24">
        <f t="shared" si="12"/>
        <v>302</v>
      </c>
    </row>
    <row r="31" spans="1:22" x14ac:dyDescent="0.2">
      <c r="A31" s="47">
        <v>11</v>
      </c>
      <c r="B31" s="29" t="s">
        <v>40</v>
      </c>
      <c r="C31" s="37"/>
      <c r="D31" s="38"/>
      <c r="E31" s="23"/>
      <c r="F31" s="24"/>
      <c r="G31" s="38">
        <v>2</v>
      </c>
      <c r="H31" s="38"/>
      <c r="I31" s="23">
        <v>68</v>
      </c>
      <c r="J31" s="24"/>
      <c r="K31" s="37"/>
      <c r="L31" s="38"/>
      <c r="M31" s="23"/>
      <c r="N31" s="24"/>
      <c r="O31" s="38"/>
      <c r="P31" s="38"/>
      <c r="Q31" s="23"/>
      <c r="R31" s="24"/>
      <c r="S31" s="54">
        <v>2</v>
      </c>
      <c r="T31" s="23"/>
      <c r="U31" s="23">
        <v>68</v>
      </c>
      <c r="V31" s="24"/>
    </row>
    <row r="32" spans="1:22" x14ac:dyDescent="0.2">
      <c r="A32" s="47">
        <v>12</v>
      </c>
      <c r="B32" s="29" t="s">
        <v>48</v>
      </c>
      <c r="C32" s="37"/>
      <c r="D32" s="38"/>
      <c r="E32" s="23"/>
      <c r="F32" s="24"/>
      <c r="G32" s="38"/>
      <c r="H32" s="38"/>
      <c r="I32" s="23"/>
      <c r="J32" s="24"/>
      <c r="K32" s="37">
        <v>2</v>
      </c>
      <c r="L32" s="38"/>
      <c r="M32" s="23">
        <v>68</v>
      </c>
      <c r="N32" s="24"/>
      <c r="O32" s="38">
        <v>2</v>
      </c>
      <c r="P32" s="38"/>
      <c r="Q32" s="23">
        <v>64</v>
      </c>
      <c r="R32" s="24"/>
      <c r="S32" s="54">
        <v>4</v>
      </c>
      <c r="T32" s="23"/>
      <c r="U32" s="23">
        <v>132</v>
      </c>
      <c r="V32" s="24"/>
    </row>
    <row r="33" spans="1:22" x14ac:dyDescent="0.2">
      <c r="A33" s="47">
        <v>13</v>
      </c>
      <c r="B33" s="29" t="s">
        <v>41</v>
      </c>
      <c r="C33" s="37">
        <v>2</v>
      </c>
      <c r="D33" s="38"/>
      <c r="E33" s="23">
        <v>68</v>
      </c>
      <c r="F33" s="24"/>
      <c r="G33" s="38"/>
      <c r="H33" s="38"/>
      <c r="I33" s="23"/>
      <c r="J33" s="24"/>
      <c r="K33" s="37"/>
      <c r="L33" s="38"/>
      <c r="M33" s="23"/>
      <c r="N33" s="24"/>
      <c r="O33" s="38"/>
      <c r="P33" s="38"/>
      <c r="Q33" s="23"/>
      <c r="R33" s="24"/>
      <c r="S33" s="54">
        <v>2</v>
      </c>
      <c r="T33" s="23"/>
      <c r="U33" s="23">
        <v>68</v>
      </c>
      <c r="V33" s="24"/>
    </row>
    <row r="34" spans="1:22" x14ac:dyDescent="0.2">
      <c r="A34" s="47">
        <v>14</v>
      </c>
      <c r="B34" s="29" t="s">
        <v>42</v>
      </c>
      <c r="C34" s="37"/>
      <c r="D34" s="38"/>
      <c r="E34" s="23"/>
      <c r="F34" s="24"/>
      <c r="G34" s="38"/>
      <c r="H34" s="38"/>
      <c r="I34" s="23"/>
      <c r="J34" s="24"/>
      <c r="K34" s="37">
        <v>2</v>
      </c>
      <c r="L34" s="38"/>
      <c r="M34" s="23">
        <v>68</v>
      </c>
      <c r="N34" s="24"/>
      <c r="O34" s="38"/>
      <c r="P34" s="38"/>
      <c r="Q34" s="23"/>
      <c r="R34" s="24"/>
      <c r="S34" s="54">
        <v>2</v>
      </c>
      <c r="T34" s="23"/>
      <c r="U34" s="23">
        <v>68</v>
      </c>
      <c r="V34" s="24"/>
    </row>
    <row r="35" spans="1:22" x14ac:dyDescent="0.2">
      <c r="A35" s="47">
        <v>15</v>
      </c>
      <c r="B35" s="29" t="s">
        <v>43</v>
      </c>
      <c r="C35" s="37"/>
      <c r="D35" s="38"/>
      <c r="E35" s="23"/>
      <c r="F35" s="24"/>
      <c r="G35" s="38"/>
      <c r="H35" s="38"/>
      <c r="I35" s="23"/>
      <c r="J35" s="24"/>
      <c r="K35" s="37"/>
      <c r="L35" s="38"/>
      <c r="M35" s="23"/>
      <c r="N35" s="24"/>
      <c r="O35" s="38">
        <v>2</v>
      </c>
      <c r="P35" s="38"/>
      <c r="Q35" s="23">
        <v>64</v>
      </c>
      <c r="R35" s="24"/>
      <c r="S35" s="54">
        <v>2</v>
      </c>
      <c r="T35" s="23"/>
      <c r="U35" s="23">
        <v>64</v>
      </c>
      <c r="V35" s="24"/>
    </row>
    <row r="36" spans="1:22" x14ac:dyDescent="0.2">
      <c r="A36" s="47">
        <v>16</v>
      </c>
      <c r="B36" s="29" t="s">
        <v>44</v>
      </c>
      <c r="C36" s="37"/>
      <c r="D36" s="38"/>
      <c r="E36" s="23"/>
      <c r="F36" s="24"/>
      <c r="G36" s="38"/>
      <c r="H36" s="38"/>
      <c r="I36" s="23"/>
      <c r="J36" s="24"/>
      <c r="K36" s="37"/>
      <c r="L36" s="38"/>
      <c r="M36" s="23"/>
      <c r="N36" s="24"/>
      <c r="O36" s="38">
        <v>2</v>
      </c>
      <c r="P36" s="38"/>
      <c r="Q36" s="23">
        <v>64</v>
      </c>
      <c r="R36" s="24"/>
      <c r="S36" s="54">
        <v>2</v>
      </c>
      <c r="T36" s="23"/>
      <c r="U36" s="23">
        <v>64</v>
      </c>
      <c r="V36" s="24"/>
    </row>
    <row r="37" spans="1:22" x14ac:dyDescent="0.2">
      <c r="A37" s="47">
        <v>17</v>
      </c>
      <c r="B37" s="29" t="s">
        <v>49</v>
      </c>
      <c r="C37" s="37"/>
      <c r="D37" s="38"/>
      <c r="E37" s="23"/>
      <c r="F37" s="24"/>
      <c r="G37" s="38"/>
      <c r="H37" s="38"/>
      <c r="I37" s="23"/>
      <c r="J37" s="24"/>
      <c r="K37" s="37"/>
      <c r="L37" s="38"/>
      <c r="M37" s="23"/>
      <c r="N37" s="24"/>
      <c r="O37" s="38">
        <v>2</v>
      </c>
      <c r="P37" s="38"/>
      <c r="Q37" s="23">
        <v>64</v>
      </c>
      <c r="R37" s="24"/>
      <c r="S37" s="54">
        <v>2</v>
      </c>
      <c r="T37" s="23"/>
      <c r="U37" s="23">
        <v>64</v>
      </c>
      <c r="V37" s="24"/>
    </row>
    <row r="38" spans="1:22" x14ac:dyDescent="0.2">
      <c r="A38" s="47">
        <v>18</v>
      </c>
      <c r="B38" s="29" t="s">
        <v>23</v>
      </c>
      <c r="C38" s="37"/>
      <c r="D38" s="38"/>
      <c r="E38" s="23"/>
      <c r="F38" s="24"/>
      <c r="G38" s="38"/>
      <c r="H38" s="38"/>
      <c r="I38" s="23"/>
      <c r="J38" s="24"/>
      <c r="K38" s="37"/>
      <c r="L38" s="38"/>
      <c r="M38" s="23"/>
      <c r="N38" s="24"/>
      <c r="O38" s="38">
        <v>2</v>
      </c>
      <c r="P38" s="38"/>
      <c r="Q38" s="23">
        <v>64</v>
      </c>
      <c r="R38" s="24"/>
      <c r="S38" s="54">
        <v>2</v>
      </c>
      <c r="T38" s="23"/>
      <c r="U38" s="23">
        <v>64</v>
      </c>
      <c r="V38" s="24"/>
    </row>
    <row r="39" spans="1:22" x14ac:dyDescent="0.2">
      <c r="A39" s="48"/>
      <c r="B39" s="29" t="s">
        <v>29</v>
      </c>
      <c r="C39" s="37"/>
      <c r="D39" s="38"/>
      <c r="E39" s="23"/>
      <c r="F39" s="24"/>
      <c r="G39" s="38"/>
      <c r="H39" s="38"/>
      <c r="I39" s="23"/>
      <c r="J39" s="24"/>
      <c r="K39" s="37"/>
      <c r="L39" s="38"/>
      <c r="M39" s="23"/>
      <c r="N39" s="24"/>
      <c r="O39" s="38"/>
      <c r="P39" s="38"/>
      <c r="Q39" s="23"/>
      <c r="R39" s="24"/>
      <c r="S39" s="54" t="str">
        <f t="shared" si="10"/>
        <v xml:space="preserve"> </v>
      </c>
      <c r="T39" s="23" t="str">
        <f t="shared" si="11"/>
        <v xml:space="preserve"> </v>
      </c>
      <c r="U39" s="23" t="str">
        <f t="shared" si="12"/>
        <v xml:space="preserve"> </v>
      </c>
      <c r="V39" s="24" t="str">
        <f t="shared" si="12"/>
        <v xml:space="preserve"> </v>
      </c>
    </row>
    <row r="40" spans="1:22" ht="13.5" thickBot="1" x14ac:dyDescent="0.25">
      <c r="A40" s="48"/>
      <c r="B40" s="29" t="s">
        <v>51</v>
      </c>
      <c r="C40" s="37"/>
      <c r="D40" s="38"/>
      <c r="E40" s="23" t="str">
        <f t="shared" si="13"/>
        <v xml:space="preserve"> </v>
      </c>
      <c r="F40" s="24" t="str">
        <f t="shared" si="13"/>
        <v xml:space="preserve"> </v>
      </c>
      <c r="G40" s="38"/>
      <c r="H40" s="38"/>
      <c r="I40" s="23" t="str">
        <f t="shared" si="14"/>
        <v xml:space="preserve"> </v>
      </c>
      <c r="J40" s="24" t="str">
        <f t="shared" si="14"/>
        <v xml:space="preserve"> </v>
      </c>
      <c r="K40" s="37"/>
      <c r="L40" s="38"/>
      <c r="M40" s="23" t="str">
        <f t="shared" si="15"/>
        <v xml:space="preserve"> </v>
      </c>
      <c r="N40" s="24" t="str">
        <f t="shared" si="15"/>
        <v xml:space="preserve"> </v>
      </c>
      <c r="O40" s="38"/>
      <c r="P40" s="38"/>
      <c r="Q40" s="23" t="str">
        <f t="shared" si="16"/>
        <v xml:space="preserve"> </v>
      </c>
      <c r="R40" s="55" t="str">
        <f t="shared" si="16"/>
        <v xml:space="preserve"> </v>
      </c>
      <c r="S40" s="60" t="str">
        <f t="shared" si="10"/>
        <v xml:space="preserve"> </v>
      </c>
      <c r="T40" s="61" t="str">
        <f t="shared" si="11"/>
        <v xml:space="preserve"> </v>
      </c>
      <c r="U40" s="61" t="str">
        <f t="shared" si="12"/>
        <v xml:space="preserve"> </v>
      </c>
      <c r="V40" s="55" t="str">
        <f t="shared" si="12"/>
        <v xml:space="preserve"> </v>
      </c>
    </row>
    <row r="41" spans="1:22" ht="13.5" customHeight="1" thickBot="1" x14ac:dyDescent="0.25">
      <c r="A41" s="105" t="s">
        <v>14</v>
      </c>
      <c r="B41" s="106"/>
      <c r="C41" s="64">
        <f>SUM(C7:C17)</f>
        <v>15</v>
      </c>
      <c r="D41" s="13">
        <f t="shared" ref="D41:V41" si="17">SUM(D7:D19)</f>
        <v>2</v>
      </c>
      <c r="E41" s="69">
        <f>SUM(E7:E17)</f>
        <v>510</v>
      </c>
      <c r="F41" s="14">
        <f t="shared" si="17"/>
        <v>68</v>
      </c>
      <c r="G41" s="64">
        <f>SUM(G7:G17)</f>
        <v>15</v>
      </c>
      <c r="H41" s="13">
        <f t="shared" si="17"/>
        <v>0</v>
      </c>
      <c r="I41" s="69">
        <f>SUM(I7:I17)</f>
        <v>510</v>
      </c>
      <c r="J41" s="14">
        <f t="shared" si="17"/>
        <v>0</v>
      </c>
      <c r="K41" s="64">
        <f>SUM(K7:K17)</f>
        <v>15</v>
      </c>
      <c r="L41" s="13">
        <f t="shared" si="17"/>
        <v>0</v>
      </c>
      <c r="M41" s="69">
        <f>SUM(M7:M17)</f>
        <v>510</v>
      </c>
      <c r="N41" s="14">
        <f t="shared" si="17"/>
        <v>0</v>
      </c>
      <c r="O41" s="64">
        <f>SUM(O7:O18)</f>
        <v>15</v>
      </c>
      <c r="P41" s="13">
        <f t="shared" si="17"/>
        <v>0</v>
      </c>
      <c r="Q41" s="69">
        <f>SUM(Q7:Q18)</f>
        <v>480</v>
      </c>
      <c r="R41" s="14">
        <f t="shared" si="17"/>
        <v>0</v>
      </c>
      <c r="S41" s="65">
        <f>SUM(S7:S17)</f>
        <v>60</v>
      </c>
      <c r="T41" s="52">
        <f t="shared" si="17"/>
        <v>2</v>
      </c>
      <c r="U41" s="70">
        <f>SUM(U7:U17)</f>
        <v>2010</v>
      </c>
      <c r="V41" s="53">
        <f t="shared" si="17"/>
        <v>68</v>
      </c>
    </row>
    <row r="42" spans="1:22" ht="13.5" customHeight="1" thickBot="1" x14ac:dyDescent="0.25">
      <c r="A42" s="107" t="s">
        <v>15</v>
      </c>
      <c r="B42" s="108"/>
      <c r="C42" s="15">
        <f t="shared" ref="C42:V42" si="18">SUM(C21:C40)</f>
        <v>8</v>
      </c>
      <c r="D42" s="16">
        <f t="shared" si="18"/>
        <v>6</v>
      </c>
      <c r="E42" s="16">
        <f t="shared" si="18"/>
        <v>272</v>
      </c>
      <c r="F42" s="17">
        <f t="shared" si="18"/>
        <v>204</v>
      </c>
      <c r="G42" s="15">
        <f t="shared" si="18"/>
        <v>10</v>
      </c>
      <c r="H42" s="16">
        <f t="shared" si="18"/>
        <v>7</v>
      </c>
      <c r="I42" s="16">
        <f t="shared" si="18"/>
        <v>340</v>
      </c>
      <c r="J42" s="17">
        <f t="shared" si="18"/>
        <v>238</v>
      </c>
      <c r="K42" s="15">
        <f t="shared" si="18"/>
        <v>14</v>
      </c>
      <c r="L42" s="16">
        <f t="shared" si="18"/>
        <v>4</v>
      </c>
      <c r="M42" s="16">
        <f t="shared" si="18"/>
        <v>476</v>
      </c>
      <c r="N42" s="17">
        <f t="shared" si="18"/>
        <v>136</v>
      </c>
      <c r="O42" s="15">
        <f t="shared" si="18"/>
        <v>16</v>
      </c>
      <c r="P42" s="16">
        <f t="shared" si="18"/>
        <v>2</v>
      </c>
      <c r="Q42" s="16">
        <f t="shared" si="18"/>
        <v>512</v>
      </c>
      <c r="R42" s="17">
        <f t="shared" si="18"/>
        <v>64</v>
      </c>
      <c r="S42" s="15">
        <f t="shared" si="18"/>
        <v>48</v>
      </c>
      <c r="T42" s="16">
        <f t="shared" si="18"/>
        <v>19</v>
      </c>
      <c r="U42" s="16">
        <f t="shared" si="18"/>
        <v>1600</v>
      </c>
      <c r="V42" s="17">
        <f t="shared" si="18"/>
        <v>642</v>
      </c>
    </row>
    <row r="43" spans="1:22" ht="14.25" customHeight="1" thickTop="1" thickBot="1" x14ac:dyDescent="0.25">
      <c r="A43" s="99" t="s">
        <v>16</v>
      </c>
      <c r="B43" s="100"/>
      <c r="C43" s="72">
        <f>C41+C42</f>
        <v>23</v>
      </c>
      <c r="D43" s="71">
        <f t="shared" ref="D43:V43" si="19">D41+D42</f>
        <v>8</v>
      </c>
      <c r="E43" s="71">
        <f t="shared" si="19"/>
        <v>782</v>
      </c>
      <c r="F43" s="18">
        <f t="shared" si="19"/>
        <v>272</v>
      </c>
      <c r="G43" s="72">
        <f t="shared" si="19"/>
        <v>25</v>
      </c>
      <c r="H43" s="71">
        <f t="shared" si="19"/>
        <v>7</v>
      </c>
      <c r="I43" s="71">
        <f t="shared" si="19"/>
        <v>850</v>
      </c>
      <c r="J43" s="18">
        <f t="shared" si="19"/>
        <v>238</v>
      </c>
      <c r="K43" s="72">
        <f t="shared" si="19"/>
        <v>29</v>
      </c>
      <c r="L43" s="71">
        <f t="shared" si="19"/>
        <v>4</v>
      </c>
      <c r="M43" s="71">
        <f t="shared" si="19"/>
        <v>986</v>
      </c>
      <c r="N43" s="18">
        <f t="shared" si="19"/>
        <v>136</v>
      </c>
      <c r="O43" s="72">
        <f t="shared" si="19"/>
        <v>31</v>
      </c>
      <c r="P43" s="71">
        <f t="shared" si="19"/>
        <v>2</v>
      </c>
      <c r="Q43" s="71">
        <f t="shared" si="19"/>
        <v>992</v>
      </c>
      <c r="R43" s="18">
        <f t="shared" si="19"/>
        <v>64</v>
      </c>
      <c r="S43" s="72">
        <f t="shared" si="19"/>
        <v>108</v>
      </c>
      <c r="T43" s="71">
        <f t="shared" si="19"/>
        <v>21</v>
      </c>
      <c r="U43" s="71">
        <f t="shared" si="19"/>
        <v>3610</v>
      </c>
      <c r="V43" s="18">
        <f t="shared" si="19"/>
        <v>710</v>
      </c>
    </row>
    <row r="44" spans="1:22" ht="14.25" thickTop="1" thickBot="1" x14ac:dyDescent="0.25">
      <c r="A44" s="111"/>
      <c r="B44" s="112"/>
      <c r="C44" s="84">
        <f>C43+D43</f>
        <v>31</v>
      </c>
      <c r="D44" s="110"/>
      <c r="E44" s="83">
        <f>E43+F43</f>
        <v>1054</v>
      </c>
      <c r="F44" s="109"/>
      <c r="G44" s="84">
        <f>G43+H43</f>
        <v>32</v>
      </c>
      <c r="H44" s="110"/>
      <c r="I44" s="83">
        <f>I43+J43</f>
        <v>1088</v>
      </c>
      <c r="J44" s="109"/>
      <c r="K44" s="84">
        <f>K43+L43</f>
        <v>33</v>
      </c>
      <c r="L44" s="110"/>
      <c r="M44" s="83">
        <f>M43+N43</f>
        <v>1122</v>
      </c>
      <c r="N44" s="109"/>
      <c r="O44" s="84">
        <f>O43+P43</f>
        <v>33</v>
      </c>
      <c r="P44" s="110"/>
      <c r="Q44" s="83">
        <f>Q43+R43</f>
        <v>1056</v>
      </c>
      <c r="R44" s="109"/>
      <c r="S44" s="84">
        <f>S43+T43</f>
        <v>129</v>
      </c>
      <c r="T44" s="110"/>
      <c r="U44" s="83">
        <f>U43+V43</f>
        <v>4320</v>
      </c>
      <c r="V44" s="109"/>
    </row>
    <row r="45" spans="1:22" ht="13.5" thickTop="1" x14ac:dyDescent="0.2">
      <c r="A45" s="19"/>
      <c r="B45" s="44"/>
      <c r="C45" s="20"/>
      <c r="D45" s="20"/>
      <c r="E45" s="20"/>
      <c r="F45" s="20"/>
      <c r="G45" s="20"/>
      <c r="H45" s="20"/>
      <c r="I45" s="20"/>
      <c r="J45" s="45"/>
      <c r="K45" s="20"/>
      <c r="L45" s="20"/>
      <c r="M45" s="20"/>
      <c r="N45" s="20"/>
      <c r="O45" s="20"/>
      <c r="P45" s="20"/>
      <c r="Q45" s="20"/>
      <c r="R45" s="20"/>
      <c r="S45" s="20"/>
      <c r="T45" s="7"/>
      <c r="U45" s="20"/>
      <c r="V45" s="7"/>
    </row>
    <row r="46" spans="1:22" x14ac:dyDescent="0.2">
      <c r="A46" s="1"/>
      <c r="B46" s="98" t="s">
        <v>50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</row>
    <row r="47" spans="1:22" x14ac:dyDescent="0.2">
      <c r="A47" s="1"/>
      <c r="B47" s="44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2"/>
      <c r="U47" s="1"/>
      <c r="V47" s="2"/>
    </row>
    <row r="48" spans="1:22" x14ac:dyDescent="0.2">
      <c r="A48" s="1"/>
      <c r="B48" s="44" t="s">
        <v>27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2"/>
      <c r="U48" s="1"/>
      <c r="V48" s="2"/>
    </row>
    <row r="49" spans="1:22" x14ac:dyDescent="0.2">
      <c r="A49" s="1"/>
      <c r="B49" s="45" t="s">
        <v>52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2"/>
      <c r="U49" s="1"/>
      <c r="V49" s="2"/>
    </row>
  </sheetData>
  <mergeCells count="34">
    <mergeCell ref="S44:T44"/>
    <mergeCell ref="U44:V44"/>
    <mergeCell ref="K4:N4"/>
    <mergeCell ref="K44:L44"/>
    <mergeCell ref="S5:T5"/>
    <mergeCell ref="U5:V5"/>
    <mergeCell ref="O44:P44"/>
    <mergeCell ref="Q44:R44"/>
    <mergeCell ref="A6:B6"/>
    <mergeCell ref="A20:B20"/>
    <mergeCell ref="A41:B41"/>
    <mergeCell ref="A42:B42"/>
    <mergeCell ref="A43:B44"/>
    <mergeCell ref="C44:D44"/>
    <mergeCell ref="E44:F44"/>
    <mergeCell ref="G44:H44"/>
    <mergeCell ref="I44:J44"/>
    <mergeCell ref="M44:N44"/>
    <mergeCell ref="B46:V46"/>
    <mergeCell ref="A1:G1"/>
    <mergeCell ref="A2:G2"/>
    <mergeCell ref="A4:B5"/>
    <mergeCell ref="C4:F4"/>
    <mergeCell ref="G4:J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</mergeCells>
  <printOptions horizontalCentered="1" verticalCentered="1"/>
  <pageMargins left="0.11811023622047245" right="0.11811023622047245" top="0.15748031496062992" bottom="0.15748031496062992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5</vt:lpstr>
      <vt:lpstr>'IV 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56. Vladimir Radojcic</cp:lastModifiedBy>
  <cp:lastPrinted>2023-08-29T12:01:18Z</cp:lastPrinted>
  <dcterms:created xsi:type="dcterms:W3CDTF">2004-05-24T11:14:11Z</dcterms:created>
  <dcterms:modified xsi:type="dcterms:W3CDTF">2024-06-07T13:22:30Z</dcterms:modified>
</cp:coreProperties>
</file>